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8133\"/>
    </mc:Choice>
  </mc:AlternateContent>
  <bookViews>
    <workbookView xWindow="-120" yWindow="-120" windowWidth="29040" windowHeight="15840"/>
  </bookViews>
  <sheets>
    <sheet name="Приложение 4" sheetId="2" r:id="rId1"/>
  </sheets>
  <definedNames>
    <definedName name="_xlnm.Print_Area" localSheetId="0">'Приложение 4'!$A$1:$D$38</definedName>
  </definedNames>
  <calcPr calcId="152511" iterate="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4" i="2" l="1"/>
  <c r="C33" i="2"/>
  <c r="D28" i="2" l="1"/>
  <c r="D24" i="2"/>
  <c r="C28" i="2"/>
  <c r="D33" i="2"/>
  <c r="D32" i="2" s="1"/>
  <c r="C32" i="2"/>
  <c r="D36" i="2"/>
  <c r="C36" i="2"/>
  <c r="D34" i="2"/>
  <c r="C34" i="2"/>
  <c r="C23" i="2" l="1"/>
  <c r="C22" i="2" s="1"/>
  <c r="C21" i="2" s="1"/>
  <c r="C27" i="2"/>
  <c r="C26" i="2" s="1"/>
  <c r="C25" i="2" s="1"/>
  <c r="D30" i="2"/>
  <c r="D29" i="2" s="1"/>
  <c r="D27" i="2"/>
  <c r="D26" i="2" s="1"/>
  <c r="D25" i="2" s="1"/>
  <c r="D23" i="2"/>
  <c r="D22" i="2" s="1"/>
  <c r="D21" i="2" s="1"/>
  <c r="D18" i="2"/>
  <c r="D16" i="2"/>
  <c r="C30" i="2"/>
  <c r="C29" i="2" s="1"/>
  <c r="C18" i="2"/>
  <c r="C16" i="2"/>
  <c r="C15" i="2" l="1"/>
  <c r="D15" i="2"/>
  <c r="D20" i="2"/>
  <c r="C20" i="2"/>
  <c r="C38" i="2" l="1"/>
  <c r="D38" i="2"/>
</calcChain>
</file>

<file path=xl/sharedStrings.xml><?xml version="1.0" encoding="utf-8"?>
<sst xmlns="http://schemas.openxmlformats.org/spreadsheetml/2006/main" count="60" uniqueCount="59">
  <si>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</si>
  <si>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</si>
  <si>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</si>
  <si>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</si>
  <si>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</si>
  <si>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</si>
  <si>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</si>
  <si>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</si>
  <si>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</si>
  <si>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</si>
  <si>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</si>
  <si>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</si>
  <si>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</si>
  <si>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</si>
  <si>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</si>
  <si>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</si>
  <si>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</si>
  <si>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</si>
  <si>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</si>
  <si>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</si>
  <si>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</si>
  <si>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</si>
  <si>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</si>
  <si>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</si>
  <si>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</si>
  <si>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</si>
  <si>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</si>
  <si>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</si>
  <si>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</si>
  <si>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</si>
  <si>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</si>
  <si>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</si>
  <si>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Плановый период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</si>
  <si>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</si>
  <si>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</si>
  <si>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</si>
  <si>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</si>
  <si>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</si>
  <si>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Думы района</t>
  </si>
  <si>
    <t>000 01 03 01 00 00 0000 700</t>
  </si>
  <si>
    <t>000 01 03 01 00 05 0000 710</t>
  </si>
  <si>
    <t>000 01 03 01 00 00 0000 800</t>
  </si>
  <si>
    <t>000 01 03 01 00 05 0000 810</t>
  </si>
  <si>
    <t>2025 год</t>
  </si>
  <si>
    <t>Источники внутреннего финансирования дефицита бюджета Нижневартовского района на плановый период 2025 и 2026 годов</t>
  </si>
  <si>
    <t>2026 год</t>
  </si>
  <si>
    <t xml:space="preserve">                                                                                               Приложение 4 к решению</t>
  </si>
  <si>
    <t xml:space="preserve">                                                                                           от 21.12.2023 № 894</t>
  </si>
  <si>
    <t xml:space="preserve">                                                                                               Приложение 3 к решению</t>
  </si>
  <si>
    <t>000 01 06 05 02 00 0000 500</t>
  </si>
  <si>
    <t>000 01 06 05 02 05 0000 540</t>
  </si>
  <si>
    <t>000 01 06 05 02 05 0000 600</t>
  </si>
  <si>
    <t>000 01 06 05 02 05 0000 640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</si>
  <si>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</si>
  <si>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</si>
  <si>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</si>
  <si>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</si>
  <si>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000 01 06 05 01 00 0000 500</t>
  </si>
  <si>
    <t xml:space="preserve">                                                                                           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</si>
</sst>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0"/>
    <numFmt numFmtId="165" formatCode="000\.0\.00\.00000\.00\.0000\.000"/>
    <numFmt numFmtId="166" formatCode="#,##0.0_ ;[Red]\-#,##0.0\ 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0" xfId="1" applyFont="1"/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Font="1" applyAlignment="1" applyProtection="1">
      <alignment horizontal="right" vertic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7" fontId="6" fillId="0" borderId="4" xfId="1" applyNumberFormat="1" applyFont="1" applyFill="1" applyBorder="1" applyAlignment="1" applyProtection="1">
      <alignment horizontal="right" wrapText="1"/>
      <protection hidden="1"/>
    </xf>
    <xf numFmtId="167" fontId="5" fillId="0" borderId="1" xfId="1" applyNumberFormat="1" applyFont="1" applyFill="1" applyBorder="1" applyAlignment="1" applyProtection="1">
      <alignment horizontal="right" wrapText="1"/>
      <protection hidden="1"/>
    </xf>
    <xf numFmtId="167" fontId="5" fillId="0" borderId="2" xfId="1" applyNumberFormat="1" applyFont="1" applyFill="1" applyBorder="1" applyAlignment="1" applyProtection="1">
      <alignment horizontal="right" wrapText="1"/>
      <protection hidden="1"/>
    </xf>
    <xf numFmtId="167" fontId="5" fillId="0" borderId="1" xfId="1" applyNumberFormat="1" applyFont="1" applyFill="1" applyBorder="1" applyAlignment="1" applyProtection="1">
      <alignment horizontal="right"/>
      <protection hidden="1"/>
    </xf>
    <xf numFmtId="167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workbookViewId="0">
      <selection activeCell="G10" sqref="G10"/>
    </sheetView>
  </sheetViews>
  <sheetFormatPr defaultColWidth="9.140625" defaultRowHeight="18" x14ac:dyDescent="0.25"/>
  <cols>
    <col min="1" max="1" width="27.5703125" style="3" customWidth="1"/>
    <col min="2" max="2" width="70.28515625" style="3" customWidth="1"/>
    <col min="3" max="4" width="15.85546875" style="3" customWidth="1"/>
    <col min="5" max="7" width="9.140625" style="3" customWidth="1"/>
    <col min="8" max="8" width="10.85546875" style="3" customWidth="1"/>
    <col min="9" max="9" width="11.5703125" style="3" customWidth="1"/>
    <col min="10" max="251" width="9.140625" style="3" customWidth="1"/>
    <col min="252" max="16384" width="9.140625" style="3"/>
  </cols>
  <sheetData>
    <row r="1" spans="1:5" ht="18.75" x14ac:dyDescent="0.25">
      <c r="B1" s="32" t="s">
        <v>48</v>
      </c>
      <c r="C1" s="32"/>
      <c r="D1" s="32"/>
    </row>
    <row r="2" spans="1:5" ht="18.75" customHeight="1" x14ac:dyDescent="0.25">
      <c r="B2" s="33" t="s">
        <v>38</v>
      </c>
      <c r="C2" s="33"/>
      <c r="D2" s="33"/>
    </row>
    <row r="3" spans="1:5" ht="18.75" x14ac:dyDescent="0.25">
      <c r="B3" s="32" t="s">
        <v>58</v>
      </c>
      <c r="C3" s="32"/>
      <c r="D3" s="32"/>
    </row>
    <row r="5" spans="1:5" ht="18.75" x14ac:dyDescent="0.3">
      <c r="A5" s="2"/>
      <c r="B5" s="32" t="s">
        <v>46</v>
      </c>
      <c r="C5" s="32"/>
      <c r="D5" s="32"/>
      <c r="E5" s="17"/>
    </row>
    <row r="6" spans="1:5" ht="20.25" customHeight="1" x14ac:dyDescent="0.3">
      <c r="A6" s="2"/>
      <c r="B6" s="33" t="s">
        <v>38</v>
      </c>
      <c r="C6" s="33"/>
      <c r="D6" s="33"/>
      <c r="E6" s="18"/>
    </row>
    <row r="7" spans="1:5" ht="18.75" x14ac:dyDescent="0.3">
      <c r="A7" s="2"/>
      <c r="B7" s="32" t="s">
        <v>47</v>
      </c>
      <c r="C7" s="32"/>
      <c r="D7" s="32"/>
    </row>
    <row r="8" spans="1:5" ht="16.5" customHeight="1" x14ac:dyDescent="0.3">
      <c r="A8" s="2"/>
      <c r="B8" s="20"/>
      <c r="C8" s="20"/>
      <c r="D8" s="20"/>
    </row>
    <row r="9" spans="1:5" ht="16.5" customHeight="1" x14ac:dyDescent="0.3">
      <c r="A9" s="2"/>
      <c r="B9" s="2"/>
      <c r="C9" s="2"/>
      <c r="D9" s="2"/>
    </row>
    <row r="10" spans="1:5" ht="45" customHeight="1" x14ac:dyDescent="0.25">
      <c r="A10" s="34" t="s">
        <v>44</v>
      </c>
      <c r="B10" s="34"/>
      <c r="C10" s="34"/>
      <c r="D10" s="34"/>
    </row>
    <row r="11" spans="1:5" ht="16.5" customHeight="1" x14ac:dyDescent="0.3">
      <c r="A11" s="2"/>
      <c r="B11" s="2"/>
      <c r="C11" s="1"/>
      <c r="D11" s="1" t="s">
        <v>30</v>
      </c>
    </row>
    <row r="12" spans="1:5" ht="18.75" x14ac:dyDescent="0.25">
      <c r="A12" s="35" t="s">
        <v>29</v>
      </c>
      <c r="B12" s="35" t="s">
        <v>28</v>
      </c>
      <c r="C12" s="37" t="s">
        <v>32</v>
      </c>
      <c r="D12" s="38"/>
    </row>
    <row r="13" spans="1:5" ht="18.75" x14ac:dyDescent="0.25">
      <c r="A13" s="36"/>
      <c r="B13" s="36"/>
      <c r="C13" s="22" t="s">
        <v>43</v>
      </c>
      <c r="D13" s="22" t="s">
        <v>45</v>
      </c>
    </row>
    <row r="14" spans="1:5" ht="16.5" customHeight="1" x14ac:dyDescent="0.25">
      <c r="A14" s="21">
        <v>1</v>
      </c>
      <c r="B14" s="21">
        <v>2</v>
      </c>
      <c r="C14" s="21">
        <v>3</v>
      </c>
      <c r="D14" s="21">
        <v>4</v>
      </c>
    </row>
    <row r="15" spans="1:5" s="6" customFormat="1" ht="29.25" customHeight="1" x14ac:dyDescent="0.25">
      <c r="A15" s="4" t="s">
        <v>27</v>
      </c>
      <c r="B15" s="5" t="s">
        <v>33</v>
      </c>
      <c r="C15" s="23">
        <f>C16+C18</f>
        <v>0</v>
      </c>
      <c r="D15" s="23">
        <f>D16+D18</f>
        <v>0</v>
      </c>
    </row>
    <row r="16" spans="1:5" s="6" customFormat="1" ht="31.5" customHeight="1" x14ac:dyDescent="0.25">
      <c r="A16" s="7" t="s">
        <v>39</v>
      </c>
      <c r="B16" s="8" t="s">
        <v>34</v>
      </c>
      <c r="C16" s="24">
        <f>C17</f>
        <v>9920</v>
      </c>
      <c r="D16" s="24">
        <f>D17</f>
        <v>11900</v>
      </c>
    </row>
    <row r="17" spans="1:4" s="6" customFormat="1" ht="45" customHeight="1" x14ac:dyDescent="0.25">
      <c r="A17" s="9" t="s">
        <v>40</v>
      </c>
      <c r="B17" s="10" t="s">
        <v>35</v>
      </c>
      <c r="C17" s="25">
        <v>9920</v>
      </c>
      <c r="D17" s="25">
        <v>11900</v>
      </c>
    </row>
    <row r="18" spans="1:4" s="6" customFormat="1" ht="47.25" customHeight="1" x14ac:dyDescent="0.25">
      <c r="A18" s="7" t="s">
        <v>41</v>
      </c>
      <c r="B18" s="8" t="s">
        <v>36</v>
      </c>
      <c r="C18" s="24">
        <f>C19</f>
        <v>-9920</v>
      </c>
      <c r="D18" s="24">
        <f>D19</f>
        <v>-11900</v>
      </c>
    </row>
    <row r="19" spans="1:4" s="6" customFormat="1" ht="45" customHeight="1" x14ac:dyDescent="0.25">
      <c r="A19" s="9" t="s">
        <v>42</v>
      </c>
      <c r="B19" s="10" t="s">
        <v>37</v>
      </c>
      <c r="C19" s="25">
        <v>-9920</v>
      </c>
      <c r="D19" s="25">
        <v>-11900</v>
      </c>
    </row>
    <row r="20" spans="1:4" s="6" customFormat="1" ht="16.5" customHeight="1" x14ac:dyDescent="0.25">
      <c r="A20" s="4" t="s">
        <v>26</v>
      </c>
      <c r="B20" s="5" t="s">
        <v>25</v>
      </c>
      <c r="C20" s="23">
        <f>C21+C25</f>
        <v>60503.3</v>
      </c>
      <c r="D20" s="23">
        <f>D21+D25</f>
        <v>58237.5</v>
      </c>
    </row>
    <row r="21" spans="1:4" s="6" customFormat="1" ht="16.5" customHeight="1" x14ac:dyDescent="0.25">
      <c r="A21" s="11" t="s">
        <v>24</v>
      </c>
      <c r="B21" s="12" t="s">
        <v>23</v>
      </c>
      <c r="C21" s="26">
        <f t="shared" ref="C21:D23" si="0">C22</f>
        <v>-27336.7</v>
      </c>
      <c r="D21" s="26">
        <f t="shared" si="0"/>
        <v>-32562.5</v>
      </c>
    </row>
    <row r="22" spans="1:4" s="6" customFormat="1" ht="16.5" customHeight="1" x14ac:dyDescent="0.25">
      <c r="A22" s="11" t="s">
        <v>22</v>
      </c>
      <c r="B22" s="12" t="s">
        <v>21</v>
      </c>
      <c r="C22" s="26">
        <f t="shared" si="0"/>
        <v>-27336.7</v>
      </c>
      <c r="D22" s="26">
        <f t="shared" si="0"/>
        <v>-32562.5</v>
      </c>
    </row>
    <row r="23" spans="1:4" s="6" customFormat="1" ht="16.5" customHeight="1" x14ac:dyDescent="0.25">
      <c r="A23" s="7" t="s">
        <v>20</v>
      </c>
      <c r="B23" s="8" t="s">
        <v>19</v>
      </c>
      <c r="C23" s="24">
        <f t="shared" si="0"/>
        <v>-27336.7</v>
      </c>
      <c r="D23" s="24">
        <f t="shared" si="0"/>
        <v>-32562.5</v>
      </c>
    </row>
    <row r="24" spans="1:4" s="6" customFormat="1" ht="30" customHeight="1" x14ac:dyDescent="0.25">
      <c r="A24" s="9" t="s">
        <v>18</v>
      </c>
      <c r="B24" s="10" t="s">
        <v>17</v>
      </c>
      <c r="C24" s="25">
        <f>-9920-7416.7-10000</f>
        <v>-27336.7</v>
      </c>
      <c r="D24" s="25">
        <f>-11900-10662.5-10000</f>
        <v>-32562.5</v>
      </c>
    </row>
    <row r="25" spans="1:4" s="6" customFormat="1" ht="16.5" customHeight="1" x14ac:dyDescent="0.25">
      <c r="A25" s="11" t="s">
        <v>16</v>
      </c>
      <c r="B25" s="12" t="s">
        <v>15</v>
      </c>
      <c r="C25" s="26">
        <f t="shared" ref="C25:D27" si="1">C26</f>
        <v>87840</v>
      </c>
      <c r="D25" s="26">
        <f t="shared" si="1"/>
        <v>90800</v>
      </c>
    </row>
    <row r="26" spans="1:4" s="6" customFormat="1" ht="16.5" customHeight="1" x14ac:dyDescent="0.25">
      <c r="A26" s="11" t="s">
        <v>14</v>
      </c>
      <c r="B26" s="12" t="s">
        <v>13</v>
      </c>
      <c r="C26" s="26">
        <f t="shared" si="1"/>
        <v>87840</v>
      </c>
      <c r="D26" s="26">
        <f t="shared" si="1"/>
        <v>90800</v>
      </c>
    </row>
    <row r="27" spans="1:4" s="6" customFormat="1" ht="16.5" customHeight="1" x14ac:dyDescent="0.25">
      <c r="A27" s="7" t="s">
        <v>12</v>
      </c>
      <c r="B27" s="8" t="s">
        <v>11</v>
      </c>
      <c r="C27" s="24">
        <f t="shared" si="1"/>
        <v>87840</v>
      </c>
      <c r="D27" s="24">
        <f t="shared" si="1"/>
        <v>90800</v>
      </c>
    </row>
    <row r="28" spans="1:4" s="6" customFormat="1" ht="30" customHeight="1" x14ac:dyDescent="0.25">
      <c r="A28" s="9" t="s">
        <v>10</v>
      </c>
      <c r="B28" s="10" t="s">
        <v>9</v>
      </c>
      <c r="C28" s="25">
        <f>68000+9920+9920</f>
        <v>87840</v>
      </c>
      <c r="D28" s="25">
        <f>67000+11900+11900</f>
        <v>90800</v>
      </c>
    </row>
    <row r="29" spans="1:4" s="6" customFormat="1" ht="29.25" customHeight="1" x14ac:dyDescent="0.25">
      <c r="A29" s="4" t="s">
        <v>8</v>
      </c>
      <c r="B29" s="5" t="s">
        <v>7</v>
      </c>
      <c r="C29" s="27">
        <f>C30+C32+C34+C36</f>
        <v>7496.7000000000007</v>
      </c>
      <c r="D29" s="23">
        <f>D30+D32+D34+D36</f>
        <v>8762.5</v>
      </c>
    </row>
    <row r="30" spans="1:4" s="6" customFormat="1" ht="36.75" customHeight="1" x14ac:dyDescent="0.25">
      <c r="A30" s="7" t="s">
        <v>57</v>
      </c>
      <c r="B30" s="8" t="s">
        <v>31</v>
      </c>
      <c r="C30" s="24">
        <f>C31</f>
        <v>-9920</v>
      </c>
      <c r="D30" s="24">
        <f>D31</f>
        <v>-11900</v>
      </c>
    </row>
    <row r="31" spans="1:4" s="6" customFormat="1" ht="30" customHeight="1" x14ac:dyDescent="0.25">
      <c r="A31" s="9" t="s">
        <v>6</v>
      </c>
      <c r="B31" s="10" t="s">
        <v>5</v>
      </c>
      <c r="C31" s="25">
        <v>-9920</v>
      </c>
      <c r="D31" s="25">
        <v>-11900</v>
      </c>
    </row>
    <row r="32" spans="1:4" s="6" customFormat="1" ht="30" customHeight="1" x14ac:dyDescent="0.25">
      <c r="A32" s="7" t="s">
        <v>4</v>
      </c>
      <c r="B32" s="8" t="s">
        <v>3</v>
      </c>
      <c r="C32" s="28">
        <f>C33</f>
        <v>7416.7000000000007</v>
      </c>
      <c r="D32" s="28">
        <f>D33</f>
        <v>10662.5</v>
      </c>
    </row>
    <row r="33" spans="1:4" s="6" customFormat="1" ht="53.25" customHeight="1" x14ac:dyDescent="0.25">
      <c r="A33" s="13" t="s">
        <v>2</v>
      </c>
      <c r="B33" s="14" t="s">
        <v>1</v>
      </c>
      <c r="C33" s="29">
        <f>(7402.3-3705.6)+(9920/8*3)</f>
        <v>7416.7000000000007</v>
      </c>
      <c r="D33" s="29">
        <f>(9920/8*5)+(11900/8*3)</f>
        <v>10662.5</v>
      </c>
    </row>
    <row r="34" spans="1:4" s="6" customFormat="1" ht="30" customHeight="1" x14ac:dyDescent="0.25">
      <c r="A34" s="13" t="s">
        <v>49</v>
      </c>
      <c r="B34" s="14" t="s">
        <v>53</v>
      </c>
      <c r="C34" s="29">
        <f>C35</f>
        <v>0</v>
      </c>
      <c r="D34" s="29">
        <f>D35</f>
        <v>0</v>
      </c>
    </row>
    <row r="35" spans="1:4" s="6" customFormat="1" ht="30" customHeight="1" x14ac:dyDescent="0.25">
      <c r="A35" s="13" t="s">
        <v>50</v>
      </c>
      <c r="B35" s="14" t="s">
        <v>54</v>
      </c>
      <c r="C35" s="29">
        <v>0</v>
      </c>
      <c r="D35" s="29">
        <v>0</v>
      </c>
    </row>
    <row r="36" spans="1:4" s="6" customFormat="1" ht="30" customHeight="1" x14ac:dyDescent="0.25">
      <c r="A36" s="13" t="s">
        <v>51</v>
      </c>
      <c r="B36" s="14" t="s">
        <v>55</v>
      </c>
      <c r="C36" s="29">
        <f>C37</f>
        <v>10000</v>
      </c>
      <c r="D36" s="29">
        <f>D37</f>
        <v>10000</v>
      </c>
    </row>
    <row r="37" spans="1:4" s="6" customFormat="1" ht="47.25" x14ac:dyDescent="0.25">
      <c r="A37" s="13" t="s">
        <v>52</v>
      </c>
      <c r="B37" s="14" t="s">
        <v>56</v>
      </c>
      <c r="C37" s="30">
        <v>10000</v>
      </c>
      <c r="D37" s="30">
        <v>10000</v>
      </c>
    </row>
    <row r="38" spans="1:4" s="6" customFormat="1" ht="32.25" customHeight="1" x14ac:dyDescent="0.25">
      <c r="A38" s="15"/>
      <c r="B38" s="16" t="s">
        <v>0</v>
      </c>
      <c r="C38" s="31">
        <f>C15+C20+C29</f>
        <v>68000</v>
      </c>
      <c r="D38" s="31">
        <f>D15+D20+D29</f>
        <v>67000</v>
      </c>
    </row>
    <row r="41" spans="1:4" x14ac:dyDescent="0.25">
      <c r="C41" s="19"/>
      <c r="D41" s="19"/>
    </row>
  </sheetData>
  <mergeCells count="10">
    <mergeCell ref="B1:D1"/>
    <mergeCell ref="B2:D2"/>
    <mergeCell ref="B3:D3"/>
    <mergeCell ref="A10:D10"/>
    <mergeCell ref="A12:A13"/>
    <mergeCell ref="B12:B13"/>
    <mergeCell ref="C12:D12"/>
    <mergeCell ref="B5:D5"/>
    <mergeCell ref="B6:D6"/>
    <mergeCell ref="B7:D7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2024-01-23T05:03:04Z</cp:lastPrinted>
  <dcterms:created xsi:type="dcterms:W3CDTF">2013-10-31T12:14:44Z</dcterms:created>
  <dcterms:modified xsi:type="dcterms:W3CDTF">2024-07-01T12:26:50Z</dcterms:modified>
</cp:coreProperties>
</file>